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4" r:id="rId1"/>
    <sheet name="Лист2" sheetId="2" r:id="rId2"/>
    <sheet name="Лист3" sheetId="3" r:id="rId3"/>
  </sheets>
  <definedNames>
    <definedName name="_xlnm.Print_Area" localSheetId="0">Лист1!$A$1:$H$40</definedName>
  </definedNames>
  <calcPr calcId="125725"/>
</workbook>
</file>

<file path=xl/calcChain.xml><?xml version="1.0" encoding="utf-8"?>
<calcChain xmlns="http://schemas.openxmlformats.org/spreadsheetml/2006/main">
  <c r="F17" i="4"/>
  <c r="D14" l="1"/>
  <c r="H31" l="1"/>
  <c r="G31"/>
  <c r="F31"/>
  <c r="E31"/>
  <c r="D31"/>
  <c r="C31"/>
  <c r="E30"/>
  <c r="D30"/>
  <c r="C30"/>
  <c r="E26"/>
  <c r="D26"/>
  <c r="C26"/>
  <c r="H25"/>
  <c r="H30" s="1"/>
  <c r="G25"/>
  <c r="G30" s="1"/>
  <c r="F25"/>
  <c r="F30" s="1"/>
  <c r="E22"/>
  <c r="D22"/>
  <c r="C22"/>
  <c r="E18"/>
  <c r="D18"/>
  <c r="C18"/>
  <c r="H17"/>
  <c r="H22" s="1"/>
  <c r="G17"/>
  <c r="G22" s="1"/>
  <c r="F22"/>
  <c r="H14"/>
  <c r="G14"/>
  <c r="F14"/>
  <c r="E14"/>
  <c r="C14"/>
  <c r="H13"/>
  <c r="G13"/>
  <c r="F13"/>
  <c r="E13"/>
  <c r="D13"/>
  <c r="C13"/>
  <c r="F11"/>
  <c r="F15" s="1"/>
  <c r="E11"/>
  <c r="E15" s="1"/>
  <c r="D11"/>
  <c r="D15" s="1"/>
  <c r="C11"/>
  <c r="C15" l="1"/>
  <c r="H11"/>
  <c r="H15" s="1"/>
  <c r="G11"/>
  <c r="G15" s="1"/>
</calcChain>
</file>

<file path=xl/sharedStrings.xml><?xml version="1.0" encoding="utf-8"?>
<sst xmlns="http://schemas.openxmlformats.org/spreadsheetml/2006/main" count="44" uniqueCount="31">
  <si>
    <t xml:space="preserve">№ </t>
  </si>
  <si>
    <t>п/п</t>
  </si>
  <si>
    <t>Показатель</t>
  </si>
  <si>
    <t>2017 год</t>
  </si>
  <si>
    <t>2018 год</t>
  </si>
  <si>
    <t>2019 год</t>
  </si>
  <si>
    <t>2020 год</t>
  </si>
  <si>
    <t>2021 год</t>
  </si>
  <si>
    <t>2022 год</t>
  </si>
  <si>
    <t xml:space="preserve">Консолидированный бюджет МО Кавказский район </t>
  </si>
  <si>
    <t>Общий объем доходов</t>
  </si>
  <si>
    <t>в том числе</t>
  </si>
  <si>
    <t>налоговые и неналоговые доходы</t>
  </si>
  <si>
    <t>Общий объем расходов</t>
  </si>
  <si>
    <t xml:space="preserve">Районный бюджет </t>
  </si>
  <si>
    <t>Дефицит/профицит(-/+)</t>
  </si>
  <si>
    <t>Государственный долг Краснодарского края на 1 января</t>
  </si>
  <si>
    <t>Бюджет поселений</t>
  </si>
  <si>
    <t>Темижбекское СП</t>
  </si>
  <si>
    <t>Кропоткинское ГП</t>
  </si>
  <si>
    <t xml:space="preserve">Основные показатели  консолидированного бюджета МО Кавказский район </t>
  </si>
  <si>
    <t>Муниципальный долг на               1 января</t>
  </si>
  <si>
    <t>к Бюджетному прогнозу</t>
  </si>
  <si>
    <t>ПРИЛОЖЕНИЕ № 1</t>
  </si>
  <si>
    <t>1.</t>
  </si>
  <si>
    <t>2.</t>
  </si>
  <si>
    <t>3.</t>
  </si>
  <si>
    <t>4.</t>
  </si>
  <si>
    <t>начальник финансового управления</t>
  </si>
  <si>
    <t>Л.А. Губанова</t>
  </si>
  <si>
    <t>Заместитель главы муниципального образования,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</si>
</sst>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3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0" fillId="0" borderId="8" xfId="0" applyBorder="1"/>
    <xf numFmtId="164" fontId="3" fillId="0" borderId="8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zoomScale="82" zoomScaleNormal="100" zoomScaleSheetLayoutView="82" workbookViewId="0">
      <selection activeCell="E39" sqref="E39"/>
    </sheetView>
  </sheetViews>
  <sheetFormatPr defaultRowHeight="15"/>
  <cols>
    <col min="2" max="2" width="34.5703125" customWidth="1"/>
    <col min="3" max="3" width="13.85546875" bestFit="1" customWidth="1"/>
    <col min="4" max="4" width="13.85546875" customWidth="1"/>
    <col min="5" max="5" width="15.140625" customWidth="1"/>
    <col min="6" max="6" width="13.85546875" bestFit="1" customWidth="1"/>
    <col min="7" max="7" width="14" customWidth="1"/>
    <col min="8" max="8" width="13.85546875" bestFit="1" customWidth="1"/>
  </cols>
  <sheetData>
    <row r="1" spans="1:8" ht="18.75">
      <c r="A1" s="26"/>
      <c r="B1" s="26"/>
      <c r="C1" s="26"/>
      <c r="D1" s="26"/>
      <c r="E1" s="26"/>
      <c r="F1" s="30" t="s">
        <v>23</v>
      </c>
      <c r="G1" s="30"/>
      <c r="H1" s="30"/>
    </row>
    <row r="2" spans="1:8" ht="18.75">
      <c r="A2" s="26"/>
      <c r="B2" s="26"/>
      <c r="C2" s="26"/>
      <c r="D2" s="26"/>
      <c r="E2" s="26"/>
      <c r="F2" s="30" t="s">
        <v>22</v>
      </c>
      <c r="G2" s="30"/>
      <c r="H2" s="30"/>
    </row>
    <row r="3" spans="1:8" ht="18.75">
      <c r="A3" s="26"/>
      <c r="B3" s="26"/>
      <c r="C3" s="26"/>
      <c r="D3" s="26"/>
      <c r="E3" s="26"/>
      <c r="F3" s="27"/>
      <c r="G3" s="27"/>
      <c r="H3" s="27"/>
    </row>
    <row r="4" spans="1:8" ht="18.75">
      <c r="A4" s="26"/>
      <c r="B4" s="28" t="s">
        <v>20</v>
      </c>
      <c r="C4" s="28"/>
      <c r="D4" s="28"/>
      <c r="E4" s="28"/>
      <c r="F4" s="28"/>
      <c r="G4" s="28"/>
      <c r="H4" s="26"/>
    </row>
    <row r="5" spans="1:8" ht="15.75" thickBot="1">
      <c r="A5" s="26"/>
      <c r="B5" s="26"/>
      <c r="C5" s="26"/>
      <c r="D5" s="26"/>
      <c r="E5" s="26"/>
      <c r="F5" s="26"/>
      <c r="G5" s="26"/>
      <c r="H5" s="26"/>
    </row>
    <row r="6" spans="1:8" ht="18" customHeight="1">
      <c r="A6" s="23" t="s">
        <v>0</v>
      </c>
      <c r="B6" s="33" t="s">
        <v>2</v>
      </c>
      <c r="C6" s="33" t="s">
        <v>3</v>
      </c>
      <c r="D6" s="33" t="s">
        <v>4</v>
      </c>
      <c r="E6" s="33" t="s">
        <v>5</v>
      </c>
      <c r="F6" s="33" t="s">
        <v>6</v>
      </c>
      <c r="G6" s="33" t="s">
        <v>7</v>
      </c>
      <c r="H6" s="33" t="s">
        <v>8</v>
      </c>
    </row>
    <row r="7" spans="1:8" ht="19.5" thickBot="1">
      <c r="A7" s="24" t="s">
        <v>1</v>
      </c>
      <c r="B7" s="34"/>
      <c r="C7" s="34"/>
      <c r="D7" s="34"/>
      <c r="E7" s="34"/>
      <c r="F7" s="34"/>
      <c r="G7" s="34"/>
      <c r="H7" s="34"/>
    </row>
    <row r="8" spans="1:8" ht="15.75" thickBot="1">
      <c r="A8" s="1"/>
      <c r="B8" s="26"/>
      <c r="C8" s="26"/>
      <c r="D8" s="26"/>
      <c r="E8" s="26"/>
      <c r="F8" s="26"/>
      <c r="G8" s="26"/>
      <c r="H8" s="26"/>
    </row>
    <row r="9" spans="1:8" ht="19.5" thickBot="1">
      <c r="A9" s="2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8" ht="19.5" thickBot="1">
      <c r="A10" s="24"/>
      <c r="B10" s="35" t="s">
        <v>9</v>
      </c>
      <c r="C10" s="36"/>
      <c r="D10" s="36"/>
      <c r="E10" s="36"/>
      <c r="F10" s="36"/>
      <c r="G10" s="36"/>
      <c r="H10" s="36"/>
    </row>
    <row r="11" spans="1:8" ht="25.9" customHeight="1" thickBot="1">
      <c r="A11" s="25" t="s">
        <v>24</v>
      </c>
      <c r="B11" s="4" t="s">
        <v>10</v>
      </c>
      <c r="C11" s="21">
        <f>C17+C25</f>
        <v>2092383.4</v>
      </c>
      <c r="D11" s="21">
        <f t="shared" ref="D11:H11" si="0">D17+D25</f>
        <v>2024030.9</v>
      </c>
      <c r="E11" s="21">
        <f t="shared" si="0"/>
        <v>2050229.7</v>
      </c>
      <c r="F11" s="21">
        <f t="shared" si="0"/>
        <v>2067591.4</v>
      </c>
      <c r="G11" s="21">
        <f t="shared" si="0"/>
        <v>2091238.3999999999</v>
      </c>
      <c r="H11" s="21">
        <f t="shared" si="0"/>
        <v>2110956</v>
      </c>
    </row>
    <row r="12" spans="1:8" ht="19.5" thickBot="1">
      <c r="A12" s="24"/>
      <c r="B12" s="4" t="s">
        <v>11</v>
      </c>
      <c r="C12" s="21"/>
      <c r="D12" s="21"/>
      <c r="E12" s="21"/>
      <c r="F12" s="21"/>
      <c r="G12" s="21"/>
      <c r="H12" s="21"/>
    </row>
    <row r="13" spans="1:8" ht="38.25" thickBot="1">
      <c r="A13" s="24"/>
      <c r="B13" s="4" t="s">
        <v>12</v>
      </c>
      <c r="C13" s="21">
        <f>C20+C28</f>
        <v>869644.6</v>
      </c>
      <c r="D13" s="21">
        <f t="shared" ref="D13:H14" si="1">D20+D28</f>
        <v>869241.60000000009</v>
      </c>
      <c r="E13" s="21">
        <f t="shared" si="1"/>
        <v>892577.4</v>
      </c>
      <c r="F13" s="21">
        <f t="shared" si="1"/>
        <v>919353</v>
      </c>
      <c r="G13" s="21">
        <f t="shared" si="1"/>
        <v>943000</v>
      </c>
      <c r="H13" s="21">
        <f t="shared" si="1"/>
        <v>961956</v>
      </c>
    </row>
    <row r="14" spans="1:8" ht="29.45" customHeight="1" thickBot="1">
      <c r="A14" s="25" t="s">
        <v>25</v>
      </c>
      <c r="B14" s="4" t="s">
        <v>13</v>
      </c>
      <c r="C14" s="21">
        <f>C21+C29</f>
        <v>2071832.2</v>
      </c>
      <c r="D14" s="21">
        <f>D21+D29</f>
        <v>2005986.7999999998</v>
      </c>
      <c r="E14" s="21">
        <f t="shared" si="1"/>
        <v>2043729.7</v>
      </c>
      <c r="F14" s="21">
        <f t="shared" si="1"/>
        <v>2067591.4</v>
      </c>
      <c r="G14" s="21">
        <f t="shared" si="1"/>
        <v>2091238.3999999999</v>
      </c>
      <c r="H14" s="21">
        <f t="shared" si="1"/>
        <v>2110956</v>
      </c>
    </row>
    <row r="15" spans="1:8" ht="19.5" thickBot="1">
      <c r="A15" s="25" t="s">
        <v>26</v>
      </c>
      <c r="B15" s="4" t="s">
        <v>15</v>
      </c>
      <c r="C15" s="21">
        <f>C11-C14</f>
        <v>20551.199999999953</v>
      </c>
      <c r="D15" s="21">
        <f t="shared" ref="D15:H15" si="2">D11-D14</f>
        <v>18044.100000000093</v>
      </c>
      <c r="E15" s="21">
        <f t="shared" si="2"/>
        <v>6500</v>
      </c>
      <c r="F15" s="21">
        <f t="shared" si="2"/>
        <v>0</v>
      </c>
      <c r="G15" s="21">
        <f t="shared" si="2"/>
        <v>0</v>
      </c>
      <c r="H15" s="21">
        <f t="shared" si="2"/>
        <v>0</v>
      </c>
    </row>
    <row r="16" spans="1:8" ht="19.5" thickBot="1">
      <c r="A16" s="24"/>
      <c r="B16" s="35" t="s">
        <v>14</v>
      </c>
      <c r="C16" s="36"/>
      <c r="D16" s="36"/>
      <c r="E16" s="36"/>
      <c r="F16" s="36"/>
      <c r="G16" s="36"/>
      <c r="H16" s="36"/>
    </row>
    <row r="17" spans="1:8" ht="26.45" customHeight="1" thickBot="1">
      <c r="A17" s="25" t="s">
        <v>24</v>
      </c>
      <c r="B17" s="4" t="s">
        <v>10</v>
      </c>
      <c r="C17" s="22">
        <v>1683607.4</v>
      </c>
      <c r="D17" s="21">
        <v>1623060.7</v>
      </c>
      <c r="E17" s="21">
        <v>1642247.2</v>
      </c>
      <c r="F17" s="21">
        <f>F18+F20</f>
        <v>1648817</v>
      </c>
      <c r="G17" s="21">
        <f>G18+G20</f>
        <v>1665200</v>
      </c>
      <c r="H17" s="21">
        <f>H18+H20</f>
        <v>1676600</v>
      </c>
    </row>
    <row r="18" spans="1:8" ht="26.45" hidden="1" customHeight="1" thickBot="1">
      <c r="A18" s="24"/>
      <c r="B18" s="4"/>
      <c r="C18" s="22">
        <f>C17-C20</f>
        <v>1162885.3999999999</v>
      </c>
      <c r="D18" s="22">
        <f t="shared" ref="D18:E18" si="3">D17-D20</f>
        <v>1106435</v>
      </c>
      <c r="E18" s="22">
        <f t="shared" si="3"/>
        <v>1109413.8999999999</v>
      </c>
      <c r="F18" s="21">
        <v>1100000</v>
      </c>
      <c r="G18" s="21">
        <v>1100000</v>
      </c>
      <c r="H18" s="21">
        <v>1100000</v>
      </c>
    </row>
    <row r="19" spans="1:8" ht="19.5" thickBot="1">
      <c r="A19" s="24"/>
      <c r="B19" s="4" t="s">
        <v>11</v>
      </c>
      <c r="C19" s="21"/>
      <c r="D19" s="21"/>
      <c r="E19" s="21"/>
      <c r="F19" s="21"/>
      <c r="G19" s="21"/>
      <c r="H19" s="21"/>
    </row>
    <row r="20" spans="1:8" ht="38.25" thickBot="1">
      <c r="A20" s="24"/>
      <c r="B20" s="4" t="s">
        <v>12</v>
      </c>
      <c r="C20" s="21">
        <v>520722</v>
      </c>
      <c r="D20" s="21">
        <v>516625.7</v>
      </c>
      <c r="E20" s="21">
        <v>532833.30000000005</v>
      </c>
      <c r="F20" s="21">
        <v>548817</v>
      </c>
      <c r="G20" s="21">
        <v>565200</v>
      </c>
      <c r="H20" s="21">
        <v>576600</v>
      </c>
    </row>
    <row r="21" spans="1:8" ht="30" customHeight="1" thickBot="1">
      <c r="A21" s="25" t="s">
        <v>25</v>
      </c>
      <c r="B21" s="4" t="s">
        <v>13</v>
      </c>
      <c r="C21" s="21">
        <v>1680607.4</v>
      </c>
      <c r="D21" s="21">
        <v>1623060.7</v>
      </c>
      <c r="E21" s="21">
        <v>1642247.2</v>
      </c>
      <c r="F21" s="21">
        <v>1648817</v>
      </c>
      <c r="G21" s="21">
        <v>1665200</v>
      </c>
      <c r="H21" s="21">
        <v>1676600</v>
      </c>
    </row>
    <row r="22" spans="1:8" ht="27" customHeight="1" thickBot="1">
      <c r="A22" s="25" t="s">
        <v>26</v>
      </c>
      <c r="B22" s="4" t="s">
        <v>15</v>
      </c>
      <c r="C22" s="21">
        <f>C17-C21</f>
        <v>3000</v>
      </c>
      <c r="D22" s="21">
        <f t="shared" ref="D22:H22" si="4">D17-D21</f>
        <v>0</v>
      </c>
      <c r="E22" s="21">
        <f t="shared" si="4"/>
        <v>0</v>
      </c>
      <c r="F22" s="21">
        <f t="shared" si="4"/>
        <v>0</v>
      </c>
      <c r="G22" s="21">
        <f t="shared" si="4"/>
        <v>0</v>
      </c>
      <c r="H22" s="21">
        <f t="shared" si="4"/>
        <v>0</v>
      </c>
    </row>
    <row r="23" spans="1:8" ht="41.25" customHeight="1" thickBot="1">
      <c r="A23" s="25" t="s">
        <v>27</v>
      </c>
      <c r="B23" s="4" t="s">
        <v>21</v>
      </c>
      <c r="C23" s="21">
        <v>112000</v>
      </c>
      <c r="D23" s="21">
        <v>112000</v>
      </c>
      <c r="E23" s="21">
        <v>112000</v>
      </c>
      <c r="F23" s="21">
        <v>112000</v>
      </c>
      <c r="G23" s="21">
        <v>112000</v>
      </c>
      <c r="H23" s="21">
        <v>112000</v>
      </c>
    </row>
    <row r="24" spans="1:8" ht="18.75" hidden="1">
      <c r="A24" s="5"/>
      <c r="C24" s="11" t="s">
        <v>17</v>
      </c>
    </row>
    <row r="25" spans="1:8" ht="18.75" hidden="1">
      <c r="A25" s="7">
        <v>1</v>
      </c>
      <c r="B25" s="8" t="s">
        <v>10</v>
      </c>
      <c r="C25" s="9">
        <v>408776</v>
      </c>
      <c r="D25" s="10">
        <v>400970.2</v>
      </c>
      <c r="E25" s="10">
        <v>407982.5</v>
      </c>
      <c r="F25" s="10">
        <f>F26+F28</f>
        <v>418774.4</v>
      </c>
      <c r="G25" s="10">
        <f t="shared" ref="G25:H25" si="5">G26+G28</f>
        <v>426038.4</v>
      </c>
      <c r="H25" s="10">
        <f t="shared" si="5"/>
        <v>434356</v>
      </c>
    </row>
    <row r="26" spans="1:8" ht="18.75" hidden="1">
      <c r="A26" s="12"/>
      <c r="B26" s="13"/>
      <c r="C26" s="14">
        <f>C25-C28</f>
        <v>59853.400000000023</v>
      </c>
      <c r="D26" s="14">
        <f t="shared" ref="D26:E26" si="6">D25-D28</f>
        <v>48354.299999999988</v>
      </c>
      <c r="E26" s="14">
        <f t="shared" si="6"/>
        <v>48238.400000000023</v>
      </c>
      <c r="F26" s="14">
        <v>48238.400000000001</v>
      </c>
      <c r="G26" s="14">
        <v>48238.400000000001</v>
      </c>
      <c r="H26" s="14">
        <v>49000</v>
      </c>
    </row>
    <row r="27" spans="1:8" ht="19.5" hidden="1" thickBot="1">
      <c r="A27" s="20"/>
      <c r="B27" s="4" t="s">
        <v>11</v>
      </c>
      <c r="C27" s="6"/>
      <c r="D27" s="6"/>
      <c r="E27" s="6"/>
      <c r="F27" s="6"/>
      <c r="G27" s="6"/>
      <c r="H27" s="6"/>
    </row>
    <row r="28" spans="1:8" ht="38.25" hidden="1" thickBot="1">
      <c r="A28" s="20"/>
      <c r="B28" s="4" t="s">
        <v>12</v>
      </c>
      <c r="C28" s="6">
        <v>348922.6</v>
      </c>
      <c r="D28" s="6">
        <v>352615.9</v>
      </c>
      <c r="E28" s="6">
        <v>359744.1</v>
      </c>
      <c r="F28" s="6">
        <v>370536</v>
      </c>
      <c r="G28" s="6">
        <v>377800</v>
      </c>
      <c r="H28" s="6">
        <v>385356</v>
      </c>
    </row>
    <row r="29" spans="1:8" ht="19.5" hidden="1" thickBot="1">
      <c r="A29" s="20">
        <v>2</v>
      </c>
      <c r="B29" s="4" t="s">
        <v>13</v>
      </c>
      <c r="C29" s="6">
        <v>391224.8</v>
      </c>
      <c r="D29" s="6">
        <v>382926.1</v>
      </c>
      <c r="E29" s="6">
        <v>401482.5</v>
      </c>
      <c r="F29" s="6">
        <v>418774.4</v>
      </c>
      <c r="G29" s="6">
        <v>426038.4</v>
      </c>
      <c r="H29" s="6">
        <v>434356</v>
      </c>
    </row>
    <row r="30" spans="1:8" ht="19.5" hidden="1" thickBot="1">
      <c r="A30" s="20">
        <v>3</v>
      </c>
      <c r="B30" s="4" t="s">
        <v>15</v>
      </c>
      <c r="C30" s="6">
        <f>C25-C29</f>
        <v>17551.200000000012</v>
      </c>
      <c r="D30" s="6">
        <f t="shared" ref="D30:H30" si="7">D25-D29</f>
        <v>18044.100000000035</v>
      </c>
      <c r="E30" s="6">
        <f t="shared" si="7"/>
        <v>6500</v>
      </c>
      <c r="F30" s="6">
        <f t="shared" si="7"/>
        <v>0</v>
      </c>
      <c r="G30" s="6">
        <f t="shared" si="7"/>
        <v>0</v>
      </c>
      <c r="H30" s="6">
        <f t="shared" si="7"/>
        <v>0</v>
      </c>
    </row>
    <row r="31" spans="1:8" ht="57" hidden="1" thickBot="1">
      <c r="A31" s="20">
        <v>4</v>
      </c>
      <c r="B31" s="15" t="s">
        <v>16</v>
      </c>
      <c r="C31" s="16">
        <f>C32+C33</f>
        <v>176551.2</v>
      </c>
      <c r="D31" s="16">
        <f t="shared" ref="D31:H31" si="8">D32+D33</f>
        <v>171044.1</v>
      </c>
      <c r="E31" s="16">
        <f t="shared" si="8"/>
        <v>159500</v>
      </c>
      <c r="F31" s="16">
        <f t="shared" si="8"/>
        <v>150000</v>
      </c>
      <c r="G31" s="16">
        <f t="shared" si="8"/>
        <v>150000</v>
      </c>
      <c r="H31" s="16">
        <f t="shared" si="8"/>
        <v>150000</v>
      </c>
    </row>
    <row r="32" spans="1:8" ht="18.75" hidden="1">
      <c r="B32" s="17" t="s">
        <v>18</v>
      </c>
      <c r="C32" s="18">
        <v>4000</v>
      </c>
      <c r="D32" s="18">
        <v>3000</v>
      </c>
      <c r="E32" s="18">
        <v>0</v>
      </c>
      <c r="F32" s="18">
        <v>0</v>
      </c>
      <c r="G32" s="18">
        <v>0</v>
      </c>
      <c r="H32" s="18">
        <v>0</v>
      </c>
    </row>
    <row r="33" spans="1:8" ht="18.75" hidden="1">
      <c r="B33" s="17" t="s">
        <v>19</v>
      </c>
      <c r="C33" s="19">
        <v>172551.2</v>
      </c>
      <c r="D33" s="19">
        <v>168044.1</v>
      </c>
      <c r="E33" s="19">
        <v>159500</v>
      </c>
      <c r="F33" s="19">
        <v>150000</v>
      </c>
      <c r="G33" s="19">
        <v>150000</v>
      </c>
      <c r="H33" s="19">
        <v>150000</v>
      </c>
    </row>
    <row r="34" spans="1:8" hidden="1"/>
    <row r="35" spans="1:8" hidden="1"/>
    <row r="36" spans="1:8" hidden="1"/>
    <row r="39" spans="1:8" ht="18.75">
      <c r="A39" s="29" t="s">
        <v>30</v>
      </c>
      <c r="B39" s="29"/>
      <c r="C39" s="29"/>
      <c r="D39" s="28"/>
      <c r="E39" s="28"/>
      <c r="F39" s="28"/>
      <c r="G39" s="28"/>
      <c r="H39" s="28"/>
    </row>
    <row r="40" spans="1:8" ht="18.75">
      <c r="A40" s="31" t="s">
        <v>28</v>
      </c>
      <c r="B40" s="31"/>
      <c r="C40" s="31"/>
      <c r="D40" s="28"/>
      <c r="E40" s="28"/>
      <c r="F40" s="28"/>
      <c r="G40" s="32" t="s">
        <v>29</v>
      </c>
      <c r="H40" s="32"/>
    </row>
  </sheetData>
  <mergeCells count="13">
    <mergeCell ref="F2:H2"/>
    <mergeCell ref="F1:H1"/>
    <mergeCell ref="A40:C40"/>
    <mergeCell ref="G40:H40"/>
    <mergeCell ref="H6:H7"/>
    <mergeCell ref="B10:H10"/>
    <mergeCell ref="B16:H16"/>
    <mergeCell ref="B6:B7"/>
    <mergeCell ref="C6:C7"/>
    <mergeCell ref="D6:D7"/>
    <mergeCell ref="E6:E7"/>
    <mergeCell ref="F6:F7"/>
    <mergeCell ref="G6:G7"/>
  </mergeCells>
  <printOptions horizontalCentered="1"/>
  <pageMargins left="0.78740157480314965" right="0.39370078740157483" top="1.1811023622047245" bottom="0.78740157480314965" header="0.31496062992125984" footer="0.31496062992125984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5" sqref="M1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2017-01-10T13:46:48Z</dcterms:modified>
</cp:coreProperties>
</file>